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800" windowHeight="1566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32" i="1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D11"/>
  <c r="D10"/>
  <c r="D8"/>
  <c r="D7"/>
  <c r="D6"/>
  <c r="D5"/>
  <c r="D4"/>
  <c r="D3"/>
  <c r="D2"/>
</calcChain>
</file>

<file path=xl/sharedStrings.xml><?xml version="1.0" encoding="utf-8"?>
<sst xmlns="http://schemas.openxmlformats.org/spreadsheetml/2006/main" count="36" uniqueCount="36">
  <si>
    <t>Posts</t>
    <phoneticPr fontId="3" type="noConversion"/>
  </si>
  <si>
    <t>Members</t>
    <phoneticPr fontId="3" type="noConversion"/>
  </si>
  <si>
    <t>Percent</t>
    <phoneticPr fontId="3" type="noConversion"/>
  </si>
  <si>
    <t>6-10</t>
    <phoneticPr fontId="3" type="noConversion"/>
  </si>
  <si>
    <t>0-10</t>
    <phoneticPr fontId="3" type="noConversion"/>
  </si>
  <si>
    <t>11+</t>
    <phoneticPr fontId="3" type="noConversion"/>
  </si>
  <si>
    <t>Rank</t>
    <phoneticPr fontId="3" type="noConversion"/>
  </si>
  <si>
    <t>Posts</t>
    <phoneticPr fontId="3" type="noConversion"/>
  </si>
  <si>
    <t>Members</t>
    <phoneticPr fontId="3" type="noConversion"/>
  </si>
  <si>
    <t>at this rank</t>
    <phoneticPr fontId="3" type="noConversion"/>
  </si>
  <si>
    <t>In the Top:</t>
    <phoneticPr fontId="3" type="noConversion"/>
  </si>
  <si>
    <t>G5</t>
    <phoneticPr fontId="3" type="noConversion"/>
  </si>
  <si>
    <t>30,000</t>
    <phoneticPr fontId="3" type="noConversion"/>
  </si>
  <si>
    <t>G4</t>
    <phoneticPr fontId="3" type="noConversion"/>
  </si>
  <si>
    <t>25,000</t>
    <phoneticPr fontId="3" type="noConversion"/>
  </si>
  <si>
    <t>G3</t>
    <phoneticPr fontId="3" type="noConversion"/>
  </si>
  <si>
    <t>20,000</t>
    <phoneticPr fontId="3" type="noConversion"/>
  </si>
  <si>
    <t>15,000</t>
    <phoneticPr fontId="3" type="noConversion"/>
  </si>
  <si>
    <t>10,000</t>
    <phoneticPr fontId="3" type="noConversion"/>
  </si>
  <si>
    <t>5,000</t>
    <phoneticPr fontId="3" type="noConversion"/>
  </si>
  <si>
    <t>3,000</t>
    <phoneticPr fontId="3" type="noConversion"/>
  </si>
  <si>
    <t>2,500</t>
    <phoneticPr fontId="3" type="noConversion"/>
  </si>
  <si>
    <t>2,005</t>
    <phoneticPr fontId="3" type="noConversion"/>
  </si>
  <si>
    <t>2,000</t>
    <phoneticPr fontId="3" type="noConversion"/>
  </si>
  <si>
    <t>1,505</t>
    <phoneticPr fontId="3" type="noConversion"/>
  </si>
  <si>
    <t>1,500</t>
    <phoneticPr fontId="3" type="noConversion"/>
  </si>
  <si>
    <t>1,000</t>
    <phoneticPr fontId="3" type="noConversion"/>
  </si>
  <si>
    <t>6502a</t>
    <phoneticPr fontId="3" type="noConversion"/>
  </si>
  <si>
    <t>500</t>
    <phoneticPr fontId="3" type="noConversion"/>
  </si>
  <si>
    <t>250</t>
    <phoneticPr fontId="3" type="noConversion"/>
  </si>
  <si>
    <t>Regular</t>
    <phoneticPr fontId="3" type="noConversion"/>
  </si>
  <si>
    <t>100</t>
    <phoneticPr fontId="3" type="noConversion"/>
  </si>
  <si>
    <t>Member</t>
    <phoneticPr fontId="3" type="noConversion"/>
  </si>
  <si>
    <t>30</t>
    <phoneticPr fontId="3" type="noConversion"/>
  </si>
  <si>
    <t>Newbie</t>
    <phoneticPr fontId="3" type="noConversion"/>
  </si>
  <si>
    <t>0-29</t>
    <phoneticPr fontId="3" type="noConversion"/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</si>
</sst>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%"/>
  </numFmts>
  <fonts count="5">
    <font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b/>
      <sz val="12"/>
      <name val="Verdan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0" xfId="0" applyNumberFormat="1"/>
    <xf numFmtId="164" fontId="0" fillId="0" borderId="0" xfId="1" applyNumberFormat="1" applyFont="1"/>
    <xf numFmtId="10" fontId="0" fillId="0" borderId="0" xfId="2" applyNumberFormat="1" applyFont="1"/>
    <xf numFmtId="0" fontId="0" fillId="0" borderId="0" xfId="0" applyAlignment="1">
      <alignment horizontal="left"/>
    </xf>
    <xf numFmtId="165" fontId="0" fillId="0" borderId="0" xfId="2" applyNumberFormat="1" applyFont="1"/>
    <xf numFmtId="164" fontId="4" fillId="0" borderId="0" xfId="1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32"/>
  <sheetViews>
    <sheetView tabSelected="1" workbookViewId="0"/>
  </sheetViews>
  <sheetFormatPr baseColWidth="10" defaultRowHeight="13"/>
  <sheetData>
    <row r="1" spans="1:5" ht="14" thickBot="1">
      <c r="B1" s="1" t="s">
        <v>0</v>
      </c>
      <c r="C1" s="2" t="s">
        <v>1</v>
      </c>
      <c r="D1" s="3" t="s">
        <v>2</v>
      </c>
    </row>
    <row r="2" spans="1:5">
      <c r="B2" s="4">
        <v>0</v>
      </c>
      <c r="C2" s="5">
        <v>193741</v>
      </c>
      <c r="D2" s="6">
        <f>C2/$C$32</f>
        <v>0.3395152810879013</v>
      </c>
    </row>
    <row r="3" spans="1:5">
      <c r="B3" s="4">
        <v>1</v>
      </c>
      <c r="C3" s="5">
        <v>142925</v>
      </c>
      <c r="D3" s="6">
        <f t="shared" ref="D3:D31" si="0">C3/$C$32</f>
        <v>0.25046439085938593</v>
      </c>
    </row>
    <row r="4" spans="1:5">
      <c r="B4" s="4">
        <v>2</v>
      </c>
      <c r="C4" s="5">
        <v>58572</v>
      </c>
      <c r="D4" s="6">
        <f t="shared" si="0"/>
        <v>0.10264264685265667</v>
      </c>
    </row>
    <row r="5" spans="1:5">
      <c r="B5" s="4">
        <v>3</v>
      </c>
      <c r="C5" s="5">
        <v>31477</v>
      </c>
      <c r="D5" s="6">
        <f t="shared" si="0"/>
        <v>5.5160872003364642E-2</v>
      </c>
    </row>
    <row r="6" spans="1:5">
      <c r="B6" s="4">
        <v>4</v>
      </c>
      <c r="C6" s="5">
        <v>20032</v>
      </c>
      <c r="D6" s="6">
        <f t="shared" si="0"/>
        <v>3.5104444132903409E-2</v>
      </c>
    </row>
    <row r="7" spans="1:5">
      <c r="B7" s="4">
        <v>5</v>
      </c>
      <c r="C7" s="5">
        <v>14209</v>
      </c>
      <c r="D7" s="6">
        <f t="shared" si="0"/>
        <v>2.4900112154773588E-2</v>
      </c>
    </row>
    <row r="8" spans="1:5">
      <c r="B8" s="4" t="s">
        <v>3</v>
      </c>
      <c r="C8" s="5">
        <v>34773</v>
      </c>
      <c r="D8" s="6">
        <f t="shared" si="0"/>
        <v>6.0936842843123513E-2</v>
      </c>
    </row>
    <row r="9" spans="1:5">
      <c r="B9" s="4"/>
      <c r="C9" s="5"/>
      <c r="D9" s="5"/>
    </row>
    <row r="10" spans="1:5">
      <c r="B10" s="4" t="s">
        <v>4</v>
      </c>
      <c r="C10" s="5">
        <v>495729</v>
      </c>
      <c r="D10" s="6">
        <f t="shared" si="0"/>
        <v>0.86872458993410906</v>
      </c>
    </row>
    <row r="11" spans="1:5">
      <c r="B11" s="4" t="s">
        <v>5</v>
      </c>
      <c r="C11" s="5">
        <v>74913</v>
      </c>
      <c r="D11" s="6">
        <f t="shared" si="0"/>
        <v>0.13127891490256555</v>
      </c>
    </row>
    <row r="12" spans="1:5">
      <c r="B12" s="4"/>
      <c r="C12" s="5"/>
      <c r="D12" s="6"/>
    </row>
    <row r="13" spans="1:5" ht="14" thickBot="1">
      <c r="A13" s="3" t="s">
        <v>6</v>
      </c>
      <c r="B13" s="1" t="s">
        <v>7</v>
      </c>
      <c r="C13" s="2" t="s">
        <v>8</v>
      </c>
      <c r="D13" s="3" t="s">
        <v>9</v>
      </c>
      <c r="E13" s="3" t="s">
        <v>10</v>
      </c>
    </row>
    <row r="14" spans="1:5">
      <c r="A14" s="7" t="s">
        <v>11</v>
      </c>
      <c r="B14" s="4" t="s">
        <v>12</v>
      </c>
      <c r="C14" s="5">
        <v>2</v>
      </c>
      <c r="D14" s="6">
        <f>C14/$C$32</f>
        <v>3.5048366746109633E-6</v>
      </c>
      <c r="E14" s="8">
        <f>SUM($C$14:C14)/$C$32</f>
        <v>3.5048366746109633E-6</v>
      </c>
    </row>
    <row r="15" spans="1:5">
      <c r="A15" s="7" t="s">
        <v>13</v>
      </c>
      <c r="B15" s="4" t="s">
        <v>14</v>
      </c>
      <c r="C15" s="5">
        <v>3</v>
      </c>
      <c r="D15" s="6">
        <f>C15/$C$32</f>
        <v>5.2572550119164448E-6</v>
      </c>
      <c r="E15" s="8">
        <f>SUM($C$14:C15)/$C$32</f>
        <v>8.7620916865274077E-6</v>
      </c>
    </row>
    <row r="16" spans="1:5">
      <c r="A16" s="7" t="s">
        <v>15</v>
      </c>
      <c r="B16" s="4" t="s">
        <v>16</v>
      </c>
      <c r="C16" s="5">
        <v>8</v>
      </c>
      <c r="D16" s="6">
        <f>C16/$C$32</f>
        <v>1.4019346698443853E-5</v>
      </c>
      <c r="E16" s="8">
        <f>SUM($C$14:C16)/$C$32</f>
        <v>2.2781438384971259E-5</v>
      </c>
    </row>
    <row r="17" spans="1:5">
      <c r="A17" s="7">
        <v>604</v>
      </c>
      <c r="B17" s="4" t="s">
        <v>17</v>
      </c>
      <c r="C17" s="5">
        <v>20</v>
      </c>
      <c r="D17" s="6">
        <f>C17/$C$32</f>
        <v>3.5048366746109631E-5</v>
      </c>
      <c r="E17" s="8">
        <f>SUM($C$14:C17)/$C$32</f>
        <v>5.782980513108089E-5</v>
      </c>
    </row>
    <row r="18" spans="1:5">
      <c r="A18" s="7">
        <v>603</v>
      </c>
      <c r="B18" s="4" t="s">
        <v>18</v>
      </c>
      <c r="C18" s="5">
        <v>37</v>
      </c>
      <c r="D18" s="6">
        <f>C18/$C$32</f>
        <v>6.4839478480302817E-5</v>
      </c>
      <c r="E18" s="8">
        <f>SUM($C$14:C18)/$C$32</f>
        <v>1.226692836113837E-4</v>
      </c>
    </row>
    <row r="19" spans="1:5">
      <c r="A19" s="7">
        <v>601</v>
      </c>
      <c r="B19" s="4" t="s">
        <v>19</v>
      </c>
      <c r="C19" s="5">
        <v>118</v>
      </c>
      <c r="D19" s="6">
        <f>C19/$C$32</f>
        <v>2.0678536380204683E-4</v>
      </c>
      <c r="E19" s="8">
        <f>SUM($C$14:C19)/$C$32</f>
        <v>3.2945464741343056E-4</v>
      </c>
    </row>
    <row r="20" spans="1:5">
      <c r="A20" s="7">
        <v>68040</v>
      </c>
      <c r="B20" s="4" t="s">
        <v>20</v>
      </c>
      <c r="C20" s="5">
        <v>188</v>
      </c>
      <c r="D20" s="6">
        <f>C20/$C$32</f>
        <v>3.2945464741343056E-4</v>
      </c>
      <c r="E20" s="8">
        <f>SUM($C$14:C20)/$C$32</f>
        <v>6.5890929482686112E-4</v>
      </c>
    </row>
    <row r="21" spans="1:5">
      <c r="A21" s="7">
        <v>68030</v>
      </c>
      <c r="B21" s="4" t="s">
        <v>21</v>
      </c>
      <c r="C21" s="5">
        <v>118</v>
      </c>
      <c r="D21" s="6">
        <f>C21/$C$32</f>
        <v>2.0678536380204683E-4</v>
      </c>
      <c r="E21" s="8">
        <f>SUM($C$14:C21)/$C$32</f>
        <v>8.6569465862890789E-4</v>
      </c>
    </row>
    <row r="22" spans="1:5">
      <c r="A22" s="7">
        <v>68020</v>
      </c>
      <c r="B22" s="4" t="s">
        <v>22</v>
      </c>
      <c r="C22" s="5">
        <v>211</v>
      </c>
      <c r="D22" s="6">
        <f>C22/$C$32</f>
        <v>3.6976026917145662E-4</v>
      </c>
      <c r="E22" s="8">
        <f>SUM($C$14:C22)/$C$32</f>
        <v>1.2354549278003645E-3</v>
      </c>
    </row>
    <row r="23" spans="1:5">
      <c r="A23" s="7">
        <v>68010</v>
      </c>
      <c r="B23" s="4" t="s">
        <v>23</v>
      </c>
      <c r="C23" s="5">
        <v>3</v>
      </c>
      <c r="D23" s="6">
        <f>C23/$C$32</f>
        <v>5.2572550119164448E-6</v>
      </c>
      <c r="E23" s="8">
        <f>SUM($C$14:C23)/$C$32</f>
        <v>1.2407121828122809E-3</v>
      </c>
    </row>
    <row r="24" spans="1:5">
      <c r="A24" s="7">
        <v>68000</v>
      </c>
      <c r="B24" s="4" t="s">
        <v>24</v>
      </c>
      <c r="C24" s="5">
        <v>395</v>
      </c>
      <c r="D24" s="6">
        <f>C24/$C$32</f>
        <v>6.9220524323566522E-4</v>
      </c>
      <c r="E24" s="8">
        <f>SUM($C$14:C24)/$C$32</f>
        <v>1.9329174260479462E-3</v>
      </c>
    </row>
    <row r="25" spans="1:5">
      <c r="A25" s="7">
        <v>65832</v>
      </c>
      <c r="B25" s="4" t="s">
        <v>25</v>
      </c>
      <c r="C25" s="5">
        <v>4</v>
      </c>
      <c r="D25" s="6">
        <f>C25/$C$32</f>
        <v>7.0096733492219266E-6</v>
      </c>
      <c r="E25" s="8">
        <f>SUM($C$14:C25)/$C$32</f>
        <v>1.9399270993971682E-3</v>
      </c>
    </row>
    <row r="26" spans="1:5">
      <c r="A26" s="7">
        <v>65816</v>
      </c>
      <c r="B26" s="4" t="s">
        <v>26</v>
      </c>
      <c r="C26" s="5">
        <v>789</v>
      </c>
      <c r="D26" s="6">
        <f>C26/$C$32</f>
        <v>1.382658068134025E-3</v>
      </c>
      <c r="E26" s="8">
        <f>SUM($C$14:C26)/$C$32</f>
        <v>3.3225851675311932E-3</v>
      </c>
    </row>
    <row r="27" spans="1:5">
      <c r="A27" s="7" t="s">
        <v>27</v>
      </c>
      <c r="B27" s="4" t="s">
        <v>28</v>
      </c>
      <c r="C27" s="5">
        <v>2298</v>
      </c>
      <c r="D27" s="6">
        <f>C27/$C$32</f>
        <v>4.0270573391279962E-3</v>
      </c>
      <c r="E27" s="8">
        <f>SUM($C$14:C27)/$C$32</f>
        <v>7.3496425066591894E-3</v>
      </c>
    </row>
    <row r="28" spans="1:5">
      <c r="A28" s="7">
        <v>6502</v>
      </c>
      <c r="B28" s="4" t="s">
        <v>29</v>
      </c>
      <c r="C28" s="5">
        <v>3957</v>
      </c>
      <c r="D28" s="6">
        <f>C28/$C$32</f>
        <v>6.9343193607177903E-3</v>
      </c>
      <c r="E28" s="8">
        <f>SUM($C$14:C28)/$C$32</f>
        <v>1.4283961867376981E-2</v>
      </c>
    </row>
    <row r="29" spans="1:5">
      <c r="A29" s="7" t="s">
        <v>30</v>
      </c>
      <c r="B29" s="4" t="s">
        <v>31</v>
      </c>
      <c r="C29" s="5">
        <v>9153</v>
      </c>
      <c r="D29" s="6">
        <f>C29/$C$32</f>
        <v>1.6039885041357074E-2</v>
      </c>
      <c r="E29" s="8">
        <f>SUM($C$14:C29)/$C$32</f>
        <v>3.0323846908734051E-2</v>
      </c>
    </row>
    <row r="30" spans="1:5">
      <c r="A30" s="7" t="s">
        <v>32</v>
      </c>
      <c r="B30" s="4" t="s">
        <v>33</v>
      </c>
      <c r="C30" s="5">
        <v>22880</v>
      </c>
      <c r="D30" s="6">
        <f>C30/$C$32</f>
        <v>4.0095331557549421E-2</v>
      </c>
      <c r="E30" s="8">
        <f>SUM($C$14:C30)/$C$32</f>
        <v>7.0419178466283469E-2</v>
      </c>
    </row>
    <row r="31" spans="1:5">
      <c r="A31" s="7" t="s">
        <v>34</v>
      </c>
      <c r="B31" s="4" t="s">
        <v>35</v>
      </c>
      <c r="C31" s="5">
        <v>530456</v>
      </c>
      <c r="D31" s="6">
        <f>C31/$C$32</f>
        <v>0.92958082153371657</v>
      </c>
      <c r="E31" s="6">
        <f>SUM($C$14:C31)/$C$32</f>
        <v>1</v>
      </c>
    </row>
    <row r="32" spans="1:5" ht="16">
      <c r="B32" s="4"/>
      <c r="C32" s="9">
        <f>SUM(C14:C31)</f>
        <v>570640</v>
      </c>
    </row>
  </sheetData>
  <sheetCalcPr fullCalcOnLoad="1"/>
  <phoneticPr fontId="3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GGJstudios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 James</cp:lastModifiedBy>
  <dcterms:created xsi:type="dcterms:W3CDTF">2012-01-05T22:45:37Z</dcterms:created>
  <dcterms:modified xsi:type="dcterms:W3CDTF">2012-01-05T22:46:35Z</dcterms:modified>
  <cp:category/>
</cp:coreProperties>
</file>